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64" windowWidth="22716" windowHeight="8352" activeTab="1"/>
  </bookViews>
  <sheets>
    <sheet name="1-й год" sheetId="1" r:id="rId1"/>
    <sheet name="2-й и 3-й года" sheetId="2" r:id="rId2"/>
  </sheets>
  <definedNames>
    <definedName name="_xlnm.Print_Titles" localSheetId="0">'1-й год'!$7:$7</definedName>
    <definedName name="_xlnm.Print_Titles" localSheetId="1">'2-й и 3-й года'!$7:$7</definedName>
    <definedName name="_xlnm.Print_Area" localSheetId="0">'1-й год'!$A$1:$C$43</definedName>
    <definedName name="_xlnm.Print_Area" localSheetId="1">'2-й и 3-й года'!$A$1:$D$39</definedName>
  </definedNames>
  <calcPr calcId="145621"/>
</workbook>
</file>

<file path=xl/calcChain.xml><?xml version="1.0" encoding="utf-8"?>
<calcChain xmlns="http://schemas.openxmlformats.org/spreadsheetml/2006/main">
  <c r="D12" i="2" l="1"/>
  <c r="D26" i="2" l="1"/>
  <c r="D27" i="2"/>
  <c r="D33" i="2"/>
  <c r="D38" i="2"/>
  <c r="D36" i="2"/>
  <c r="D34" i="2"/>
  <c r="D28" i="2"/>
  <c r="D31" i="2"/>
  <c r="D29" i="2"/>
  <c r="D30" i="2"/>
  <c r="D17" i="2"/>
  <c r="D18" i="2"/>
  <c r="D20" i="2"/>
  <c r="D21" i="2"/>
  <c r="D23" i="2"/>
  <c r="D24" i="2"/>
  <c r="D11" i="2"/>
  <c r="D10" i="2" s="1"/>
  <c r="D9" i="2" s="1"/>
  <c r="C9" i="2"/>
  <c r="C26" i="2"/>
  <c r="C27" i="2"/>
  <c r="C33" i="2"/>
  <c r="C38" i="2"/>
  <c r="C36" i="2"/>
  <c r="C34" i="2"/>
  <c r="C28" i="2"/>
  <c r="C31" i="2"/>
  <c r="C29" i="2"/>
  <c r="C30" i="2"/>
  <c r="C10" i="2"/>
  <c r="C23" i="2"/>
  <c r="C24" i="2"/>
  <c r="C17" i="2"/>
  <c r="C20" i="2"/>
  <c r="C21" i="2"/>
  <c r="C18" i="2"/>
  <c r="C11" i="2"/>
  <c r="C12" i="2"/>
  <c r="C8" i="1" l="1"/>
  <c r="C9" i="1"/>
  <c r="C39" i="1"/>
  <c r="C34" i="1" s="1"/>
  <c r="C28" i="1" s="1"/>
  <c r="C27" i="1" s="1"/>
  <c r="C37" i="1"/>
  <c r="C35" i="1"/>
  <c r="C29" i="1"/>
  <c r="C30" i="1"/>
  <c r="C32" i="1"/>
  <c r="C31" i="1"/>
  <c r="C10" i="1"/>
  <c r="C11" i="1"/>
  <c r="C24" i="1"/>
  <c r="C25" i="1"/>
  <c r="C18" i="1" l="1"/>
  <c r="C21" i="1"/>
  <c r="C22" i="1"/>
  <c r="C19" i="1"/>
  <c r="C12" i="1"/>
  <c r="C13" i="1"/>
</calcChain>
</file>

<file path=xl/sharedStrings.xml><?xml version="1.0" encoding="utf-8"?>
<sst xmlns="http://schemas.openxmlformats.org/spreadsheetml/2006/main" count="151" uniqueCount="89">
  <si>
    <t>(тыс. руб.)</t>
  </si>
  <si>
    <t>Код бюджетной классификации Российской Федерации</t>
  </si>
  <si>
    <t>1</t>
  </si>
  <si>
    <t>3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</si>
  <si>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</si>
  <si>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</si>
  <si>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</si>
  <si>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</si>
  <si>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</si>
  <si>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</si>
  <si>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</si>
  <si>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</si>
  <si>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</si>
  <si>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</si>
  <si>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</si>
  <si>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</si>
  <si>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</si>
  <si>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</si>
  <si>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</si>
  <si>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</si>
  <si>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</si>
  <si>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</si>
  <si>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</si>
  <si>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1 05 03 010 01 0000 110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</si>
  <si>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</si>
  <si>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</si>
  <si>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</si>
  <si>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</si>
  <si>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</si>
  <si>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</si>
  <si>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</t>
  </si>
  <si>
    <t>Земельный налог</t>
  </si>
  <si>
    <t>1 06 06 040 00 0000 110</t>
  </si>
  <si>
    <t>Земельный налог с физических лиц</t>
  </si>
  <si>
    <t>1 06 06 043 10 0000 110</t>
  </si>
  <si>
    <t>Земельный налог с физических лиц, обладающих земельным участком, расположенным в границах сельских поселений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</si>
  <si>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</si>
  <si>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</si>
  <si>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</si>
  <si>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</si>
  <si>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</si>
  <si>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</si>
  <si>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</si>
  <si>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</si>
  <si>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</si>
  <si>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</si>
  <si>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</si>
  <si>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</si>
  <si>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</si>
  <si>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</si>
  <si>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</si>
  <si>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</si>
  <si>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</si>
  <si>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</si>
  <si>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</si>
  <si>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Сумма 2019 года</t>
  </si>
  <si>
    <r>
      <t xml:space="preserve">2 02 </t>
    </r>
    <r>
      <rPr>
        <sz val="10"/>
        <color rgb="FFFF0000"/>
        <rFont val="Times New Roman"/>
        <family val="1"/>
        <charset val="204"/>
      </rPr>
      <t>15</t>
    </r>
    <r>
      <rPr>
        <sz val="10"/>
        <color indexed="0"/>
        <rFont val="Times New Roman"/>
        <family val="1"/>
        <charset val="204"/>
      </rPr>
      <t xml:space="preserve"> 001 10 0000 151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</si>
  <si>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15 002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</si>
  <si>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35 930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</si>
  <si>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35 118 </t>
    </r>
    <r>
      <rPr>
        <sz val="10"/>
        <color indexed="0"/>
        <rFont val="Times New Roman"/>
        <family val="1"/>
        <charset val="204"/>
      </rPr>
      <t>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</si>
  <si>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30</t>
    </r>
    <r>
      <rPr>
        <sz val="10"/>
        <color indexed="0"/>
        <rFont val="Times New Roman"/>
        <family val="1"/>
        <charset val="204"/>
      </rPr>
      <t xml:space="preserve"> 024 10 0000 151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</si>
  <si>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35 930 </t>
    </r>
    <r>
      <rPr>
        <sz val="10"/>
        <color indexed="0"/>
        <rFont val="Times New Roman"/>
        <family val="1"/>
        <charset val="204"/>
      </rPr>
      <t>10 0000 151</t>
    </r>
  </si>
  <si>
    <r>
      <t>2 02</t>
    </r>
    <r>
      <rPr>
        <sz val="10"/>
        <color rgb="FFFF0000"/>
        <rFont val="Times New Roman"/>
        <family val="1"/>
        <charset val="204"/>
      </rPr>
      <t xml:space="preserve"> 35 118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</si>
  <si>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30 </t>
    </r>
    <r>
      <rPr>
        <sz val="10"/>
        <color indexed="0"/>
        <rFont val="Times New Roman"/>
        <family val="1"/>
        <charset val="204"/>
      </rPr>
      <t>024 10 0000 151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</si>
  <si>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40 </t>
    </r>
    <r>
      <rPr>
        <sz val="10"/>
        <color indexed="0"/>
        <rFont val="Times New Roman"/>
        <family val="1"/>
        <charset val="204"/>
      </rPr>
      <t>000 00 0000 151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</si>
  <si>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49</t>
    </r>
    <r>
      <rPr>
        <sz val="10"/>
        <color indexed="0"/>
        <rFont val="Times New Roman"/>
        <family val="1"/>
        <charset val="204"/>
      </rPr>
      <t xml:space="preserve"> 999 00 0000 151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</si>
  <si>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49</t>
    </r>
    <r>
      <rPr>
        <sz val="10"/>
        <color indexed="0"/>
        <rFont val="Times New Roman"/>
        <family val="1"/>
        <charset val="204"/>
      </rPr>
      <t xml:space="preserve"> 999 10 0000 151</t>
    </r>
  </si>
  <si>
    <t>Сумма               2018 год</t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</si>
  <si>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</si>
  <si>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</si>
  <si>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</si>
  <si>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</si>
  <si>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</si>
  <si>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</si>
  <si>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r>
      <t xml:space="preserve">2 02 </t>
    </r>
    <r>
      <rPr>
        <b/>
        <i/>
        <sz val="10"/>
        <color rgb="FFFF0000"/>
        <rFont val="Times New Roman"/>
        <family val="1"/>
        <charset val="204"/>
      </rPr>
      <t>30</t>
    </r>
    <r>
      <rPr>
        <b/>
        <i/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</si>
  <si>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>35 930</t>
    </r>
    <r>
      <rPr>
        <i/>
        <sz val="10"/>
        <color indexed="0"/>
        <rFont val="Times New Roman"/>
        <family val="1"/>
        <charset val="204"/>
      </rPr>
      <t xml:space="preserve">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</si>
  <si>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>35 118</t>
    </r>
    <r>
      <rPr>
        <i/>
        <sz val="10"/>
        <color indexed="0"/>
        <rFont val="Times New Roman"/>
        <family val="1"/>
        <charset val="204"/>
      </rPr>
      <t xml:space="preserve">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</si>
  <si>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>30</t>
    </r>
    <r>
      <rPr>
        <i/>
        <sz val="10"/>
        <color indexed="0"/>
        <rFont val="Times New Roman"/>
        <family val="1"/>
        <charset val="204"/>
      </rPr>
      <t xml:space="preserve"> 024 00 0000 151</t>
    </r>
  </si>
  <si>
    <t>Объем поступлений доходов в бюджет сельского поселения "Туръя" на 2018 год</t>
  </si>
  <si>
    <t>Объем поступлений доходов в бюджет сельского поселения "Туръя" на плановый период 2019 и 2020 годов</t>
  </si>
  <si>
    <t>Сумма 2020 года</t>
  </si>
  <si>
    <r>
      <t xml:space="preserve">2 02 </t>
    </r>
    <r>
      <rPr>
        <i/>
        <sz val="10"/>
        <color rgb="FFFF0000"/>
        <rFont val="Times New Roman"/>
        <family val="1"/>
        <charset val="204"/>
      </rPr>
      <t>15</t>
    </r>
    <r>
      <rPr>
        <i/>
        <sz val="10"/>
        <color indexed="0"/>
        <rFont val="Times New Roman"/>
        <family val="1"/>
        <charset val="204"/>
      </rPr>
      <t xml:space="preserve"> 001 00 0000 151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</si>
  <si>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 xml:space="preserve">35 118 </t>
    </r>
    <r>
      <rPr>
        <i/>
        <sz val="10"/>
        <color indexed="0"/>
        <rFont val="Times New Roman"/>
        <family val="1"/>
        <charset val="204"/>
      </rPr>
      <t>00 0000 151</t>
    </r>
  </si>
  <si>
    <r>
      <t xml:space="preserve">2 02 </t>
    </r>
    <r>
      <rPr>
        <b/>
        <i/>
        <sz val="10"/>
        <color rgb="FFFF0000"/>
        <rFont val="Times New Roman"/>
        <family val="1"/>
        <charset val="204"/>
      </rPr>
      <t>10</t>
    </r>
    <r>
      <rPr>
        <b/>
        <i/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</si>
  <si>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>15 002</t>
    </r>
    <r>
      <rPr>
        <i/>
        <sz val="10"/>
        <color indexed="0"/>
        <rFont val="Times New Roman"/>
        <family val="1"/>
        <charset val="204"/>
      </rPr>
      <t xml:space="preserve">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</si>
  <si>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 xml:space="preserve">15 </t>
    </r>
    <r>
      <rPr>
        <i/>
        <sz val="10"/>
        <color indexed="0"/>
        <rFont val="Times New Roman"/>
        <family val="1"/>
        <charset val="204"/>
      </rPr>
      <t>001 00 0000 151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</si>
  <si>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 xml:space="preserve">15 002 </t>
    </r>
    <r>
      <rPr>
        <i/>
        <sz val="10"/>
        <color indexed="0"/>
        <rFont val="Times New Roman"/>
        <family val="1"/>
        <charset val="204"/>
      </rPr>
      <t>00 0000 151</t>
    </r>
  </si>
  <si>
    <r>
      <t xml:space="preserve">Приложение № 1                                                                                                                                                                                                   к решению Совета  от </t>
    </r>
    <r>
      <rPr>
        <sz val="8.5"/>
        <color rgb="FFFF0000"/>
        <rFont val="Times New Roman"/>
        <family val="1"/>
        <charset val="204"/>
      </rPr>
      <t xml:space="preserve">25.12.2017 №1-6/1        </t>
    </r>
    <r>
      <rPr>
        <sz val="8.5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сельского поселения "Туръя"                                                                                                                                                                               "О бюджете сельского поселения "Туръя" на </t>
    </r>
    <r>
      <rPr>
        <sz val="8.5"/>
        <color rgb="FFFF0000"/>
        <rFont val="Times New Roman"/>
        <family val="1"/>
        <charset val="204"/>
      </rPr>
      <t xml:space="preserve">2018 </t>
    </r>
    <r>
      <rPr>
        <sz val="8.5"/>
        <color indexed="8"/>
        <rFont val="Times New Roman"/>
        <family val="1"/>
        <charset val="204"/>
      </rPr>
      <t xml:space="preserve">год и                                                                                                                        плановый период </t>
    </r>
    <r>
      <rPr>
        <sz val="8.5"/>
        <color rgb="FFFF0000"/>
        <rFont val="Times New Roman"/>
        <family val="1"/>
        <charset val="204"/>
      </rPr>
      <t>2019 и 2020</t>
    </r>
    <r>
      <rPr>
        <sz val="8.5"/>
        <color indexed="8"/>
        <rFont val="Times New Roman"/>
        <family val="1"/>
        <charset val="204"/>
      </rPr>
      <t xml:space="preserve"> годов" </t>
    </r>
  </si>
  <si>
    <r>
      <t xml:space="preserve">Приложение № 2                                                                                                                                                                                                   к решению Совета  от </t>
    </r>
    <r>
      <rPr>
        <sz val="8.5"/>
        <color rgb="FFFF0000"/>
        <rFont val="Times New Roman"/>
        <family val="1"/>
        <charset val="204"/>
      </rPr>
      <t xml:space="preserve">25.12.2017 № 1-6/1   </t>
    </r>
    <r>
      <rPr>
        <sz val="8.5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сельского поселения "Туръя"                                                                                                                                                                               "О бюджете сельского поселения "Туръя" на </t>
    </r>
    <r>
      <rPr>
        <sz val="8.5"/>
        <color rgb="FFFF0000"/>
        <rFont val="Times New Roman"/>
        <family val="1"/>
        <charset val="204"/>
      </rPr>
      <t xml:space="preserve">2018 </t>
    </r>
    <r>
      <rPr>
        <sz val="8.5"/>
        <color indexed="8"/>
        <rFont val="Times New Roman"/>
        <family val="1"/>
        <charset val="204"/>
      </rPr>
      <t xml:space="preserve">год и                                                                                                                        плановый период  </t>
    </r>
    <r>
      <rPr>
        <sz val="8.5"/>
        <color rgb="FFFF0000"/>
        <rFont val="Times New Roman"/>
        <family val="1"/>
        <charset val="204"/>
      </rPr>
      <t xml:space="preserve">2019 и 2020 </t>
    </r>
    <r>
      <rPr>
        <sz val="8.5"/>
        <rFont val="Times New Roman"/>
        <family val="1"/>
        <charset val="204"/>
      </rPr>
      <t>г</t>
    </r>
    <r>
      <rPr>
        <sz val="8.5"/>
        <color indexed="8"/>
        <rFont val="Times New Roman"/>
        <family val="1"/>
        <charset val="204"/>
      </rPr>
      <t xml:space="preserve">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</si>
</sst>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6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9.5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8.5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9.5"/>
      <color indexed="0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8.5"/>
      <color rgb="FFFF0000"/>
      <name val="Times New Roman"/>
      <family val="1"/>
      <charset val="204"/>
    </font>
    <font>
      <b/>
      <i/>
      <sz val="10"/>
      <color indexed="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8.5"/>
      <name val="Times New Roman"/>
      <family val="1"/>
      <charset val="204"/>
    </font>
    <font>
      <i/>
      <sz val="9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NumberFormat="1" applyFont="1" applyFill="1" applyBorder="1"/>
    <xf numFmtId="0" fontId="1" fillId="0" borderId="0" xfId="0" applyFont="1"/>
    <xf numFmtId="0" fontId="1" fillId="2" borderId="1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justify" vertical="center" wrapText="1"/>
    </xf>
    <xf numFmtId="4" fontId="2" fillId="2" borderId="3" xfId="0" applyNumberFormat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165" fontId="3" fillId="2" borderId="3" xfId="0" applyNumberFormat="1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/>
    </xf>
    <xf numFmtId="0" fontId="1" fillId="2" borderId="5" xfId="0" applyNumberFormat="1" applyFont="1" applyFill="1" applyBorder="1"/>
    <xf numFmtId="165" fontId="2" fillId="2" borderId="3" xfId="0" applyNumberFormat="1" applyFont="1" applyFill="1" applyBorder="1" applyAlignment="1">
      <alignment horizontal="right"/>
    </xf>
    <xf numFmtId="0" fontId="2" fillId="0" borderId="0" xfId="0" applyFont="1"/>
    <xf numFmtId="164" fontId="5" fillId="2" borderId="3" xfId="0" applyNumberFormat="1" applyFont="1" applyFill="1" applyBorder="1" applyAlignment="1">
      <alignment horizontal="justify" vertical="center" wrapText="1"/>
    </xf>
    <xf numFmtId="0" fontId="0" fillId="0" borderId="1" xfId="0" applyBorder="1" applyAlignment="1">
      <alignment wrapText="1"/>
    </xf>
    <xf numFmtId="49" fontId="6" fillId="2" borderId="1" xfId="0" applyNumberFormat="1" applyFont="1" applyFill="1" applyBorder="1" applyAlignment="1">
      <alignment horizontal="right" vertical="center" wrapText="1"/>
    </xf>
    <xf numFmtId="164" fontId="7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justify" vertical="center" wrapText="1"/>
    </xf>
    <xf numFmtId="165" fontId="1" fillId="2" borderId="3" xfId="0" applyNumberFormat="1" applyFont="1" applyFill="1" applyBorder="1" applyAlignment="1">
      <alignment horizontal="right"/>
    </xf>
    <xf numFmtId="0" fontId="15" fillId="0" borderId="0" xfId="0" applyFont="1"/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17" fillId="2" borderId="3" xfId="0" applyNumberFormat="1" applyFont="1" applyFill="1" applyBorder="1" applyAlignment="1">
      <alignment horizontal="center" vertical="center" wrapText="1"/>
    </xf>
    <xf numFmtId="164" fontId="17" fillId="2" borderId="3" xfId="0" applyNumberFormat="1" applyFont="1" applyFill="1" applyBorder="1" applyAlignment="1">
      <alignment horizontal="justify" vertical="center" wrapText="1"/>
    </xf>
    <xf numFmtId="165" fontId="17" fillId="2" borderId="3" xfId="0" applyNumberFormat="1" applyFont="1" applyFill="1" applyBorder="1" applyAlignment="1">
      <alignment horizontal="right"/>
    </xf>
    <xf numFmtId="0" fontId="18" fillId="0" borderId="0" xfId="0" applyFont="1"/>
    <xf numFmtId="49" fontId="21" fillId="2" borderId="3" xfId="0" applyNumberFormat="1" applyFont="1" applyFill="1" applyBorder="1" applyAlignment="1">
      <alignment horizontal="center" vertical="center" wrapText="1"/>
    </xf>
    <xf numFmtId="164" fontId="21" fillId="2" borderId="3" xfId="0" applyNumberFormat="1" applyFont="1" applyFill="1" applyBorder="1" applyAlignment="1">
      <alignment horizontal="justify" vertical="center" wrapText="1"/>
    </xf>
    <xf numFmtId="165" fontId="21" fillId="2" borderId="3" xfId="0" applyNumberFormat="1" applyFont="1" applyFill="1" applyBorder="1" applyAlignment="1">
      <alignment horizontal="right"/>
    </xf>
    <xf numFmtId="0" fontId="23" fillId="0" borderId="0" xfId="0" applyFont="1"/>
    <xf numFmtId="165" fontId="19" fillId="2" borderId="3" xfId="0" applyNumberFormat="1" applyFont="1" applyFill="1" applyBorder="1" applyAlignment="1">
      <alignment horizontal="right"/>
    </xf>
    <xf numFmtId="165" fontId="3" fillId="2" borderId="3" xfId="0" applyNumberFormat="1" applyFont="1" applyFill="1" applyBorder="1" applyAlignment="1">
      <alignment horizontal="right" vertical="center"/>
    </xf>
    <xf numFmtId="164" fontId="25" fillId="2" borderId="3" xfId="0" applyNumberFormat="1" applyFont="1" applyFill="1" applyBorder="1" applyAlignment="1">
      <alignment horizontal="justify" vertical="center" wrapText="1"/>
    </xf>
    <xf numFmtId="165" fontId="21" fillId="2" borderId="3" xfId="0" applyNumberFormat="1" applyFont="1" applyFill="1" applyBorder="1" applyAlignment="1">
      <alignment horizontal="right" vertical="center"/>
    </xf>
    <xf numFmtId="49" fontId="14" fillId="2" borderId="3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/>
    <xf numFmtId="49" fontId="10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49" fontId="14" fillId="2" borderId="3" xfId="0" applyNumberFormat="1" applyFont="1" applyFill="1" applyBorder="1"/>
    <xf numFmtId="49" fontId="3" fillId="2" borderId="3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zoomScaleNormal="100" workbookViewId="0">
      <selection activeCell="B1" sqref="B1:C1"/>
    </sheetView>
  </sheetViews>
  <sheetFormatPr defaultRowHeight="18" customHeight="1" x14ac:dyDescent="0.25"/>
  <cols>
    <col min="1" max="1" width="22.77734375" style="2" customWidth="1"/>
    <col min="2" max="2" width="66.6640625" style="2" customWidth="1"/>
    <col min="3" max="3" width="12.44140625" style="2" customWidth="1"/>
    <col min="4" max="16384" width="8.88671875" style="2"/>
  </cols>
  <sheetData>
    <row r="1" spans="1:4" ht="60" customHeight="1" x14ac:dyDescent="0.3">
      <c r="A1" s="1"/>
      <c r="B1" s="45" t="s">
        <v>87</v>
      </c>
      <c r="C1" s="46"/>
      <c r="D1" s="22"/>
    </row>
    <row r="2" spans="1:4" ht="9.6" customHeight="1" x14ac:dyDescent="0.25">
      <c r="A2" s="1"/>
      <c r="B2" s="1"/>
      <c r="C2" s="23"/>
    </row>
    <row r="3" spans="1:4" ht="16.8" customHeight="1" x14ac:dyDescent="0.3">
      <c r="A3" s="43" t="s">
        <v>78</v>
      </c>
      <c r="B3" s="44"/>
      <c r="C3" s="44"/>
    </row>
    <row r="4" spans="1:4" ht="14.4" customHeight="1" x14ac:dyDescent="0.25">
      <c r="A4" s="3"/>
      <c r="B4" s="3"/>
      <c r="C4" s="3" t="s">
        <v>0</v>
      </c>
    </row>
    <row r="5" spans="1:4" s="27" customFormat="1" ht="33.450000000000003" customHeight="1" x14ac:dyDescent="0.25">
      <c r="A5" s="42" t="s">
        <v>1</v>
      </c>
      <c r="B5" s="42" t="s">
        <v>7</v>
      </c>
      <c r="C5" s="42" t="s">
        <v>67</v>
      </c>
    </row>
    <row r="6" spans="1:4" s="27" customFormat="1" ht="7.2" customHeight="1" x14ac:dyDescent="0.25">
      <c r="A6" s="42"/>
      <c r="B6" s="42"/>
      <c r="C6" s="47"/>
    </row>
    <row r="7" spans="1:4" ht="19.5" hidden="1" customHeight="1" x14ac:dyDescent="0.25">
      <c r="A7" s="4" t="s">
        <v>3</v>
      </c>
      <c r="B7" s="4" t="s">
        <v>2</v>
      </c>
      <c r="C7" s="4" t="s">
        <v>4</v>
      </c>
    </row>
    <row r="8" spans="1:4" ht="15.6" customHeight="1" x14ac:dyDescent="0.25">
      <c r="A8" s="5"/>
      <c r="B8" s="6" t="s">
        <v>8</v>
      </c>
      <c r="C8" s="38">
        <f>C9</f>
        <v>3384.7039999999997</v>
      </c>
    </row>
    <row r="9" spans="1:4" s="16" customFormat="1" ht="15.6" customHeight="1" x14ac:dyDescent="0.25">
      <c r="A9" s="5"/>
      <c r="B9" s="6" t="s">
        <v>9</v>
      </c>
      <c r="C9" s="15">
        <f>C10+C27</f>
        <v>3384.7039999999997</v>
      </c>
    </row>
    <row r="10" spans="1:4" ht="16.8" customHeight="1" x14ac:dyDescent="0.25">
      <c r="A10" s="21" t="s">
        <v>10</v>
      </c>
      <c r="B10" s="9" t="s">
        <v>11</v>
      </c>
      <c r="C10" s="10">
        <f>C11</f>
        <v>56</v>
      </c>
    </row>
    <row r="11" spans="1:4" ht="13.8" customHeight="1" x14ac:dyDescent="0.25">
      <c r="A11" s="24"/>
      <c r="B11" s="25" t="s">
        <v>12</v>
      </c>
      <c r="C11" s="26">
        <f>C12+C18+C24</f>
        <v>56</v>
      </c>
    </row>
    <row r="12" spans="1:4" ht="13.2" x14ac:dyDescent="0.25">
      <c r="A12" s="21" t="s">
        <v>13</v>
      </c>
      <c r="B12" s="9" t="s">
        <v>14</v>
      </c>
      <c r="C12" s="10">
        <f>C13</f>
        <v>50</v>
      </c>
    </row>
    <row r="13" spans="1:4" ht="13.2" x14ac:dyDescent="0.25">
      <c r="A13" s="11" t="s">
        <v>15</v>
      </c>
      <c r="B13" s="12" t="s">
        <v>16</v>
      </c>
      <c r="C13" s="13">
        <f>C14</f>
        <v>50</v>
      </c>
    </row>
    <row r="14" spans="1:4" ht="52.2" customHeight="1" x14ac:dyDescent="0.25">
      <c r="A14" s="11" t="s">
        <v>17</v>
      </c>
      <c r="B14" s="12" t="s">
        <v>18</v>
      </c>
      <c r="C14" s="13">
        <v>50</v>
      </c>
    </row>
    <row r="15" spans="1:4" ht="13.2" hidden="1" x14ac:dyDescent="0.25">
      <c r="A15" s="21" t="s">
        <v>19</v>
      </c>
      <c r="B15" s="9" t="s">
        <v>20</v>
      </c>
      <c r="C15" s="10"/>
    </row>
    <row r="16" spans="1:4" ht="13.2" hidden="1" x14ac:dyDescent="0.25">
      <c r="A16" s="11" t="s">
        <v>21</v>
      </c>
      <c r="B16" s="12" t="s">
        <v>22</v>
      </c>
      <c r="C16" s="13"/>
    </row>
    <row r="17" spans="1:3" ht="13.2" hidden="1" x14ac:dyDescent="0.25">
      <c r="A17" s="11" t="s">
        <v>23</v>
      </c>
      <c r="B17" s="12" t="s">
        <v>22</v>
      </c>
      <c r="C17" s="13"/>
    </row>
    <row r="18" spans="1:3" ht="13.2" x14ac:dyDescent="0.25">
      <c r="A18" s="21" t="s">
        <v>24</v>
      </c>
      <c r="B18" s="9" t="s">
        <v>25</v>
      </c>
      <c r="C18" s="10">
        <f>C19+C21</f>
        <v>5</v>
      </c>
    </row>
    <row r="19" spans="1:3" s="33" customFormat="1" ht="13.8" x14ac:dyDescent="0.3">
      <c r="A19" s="30" t="s">
        <v>26</v>
      </c>
      <c r="B19" s="31" t="s">
        <v>27</v>
      </c>
      <c r="C19" s="32">
        <f>C20</f>
        <v>4</v>
      </c>
    </row>
    <row r="20" spans="1:3" ht="25.2" customHeight="1" x14ac:dyDescent="0.25">
      <c r="A20" s="11" t="s">
        <v>28</v>
      </c>
      <c r="B20" s="12" t="s">
        <v>29</v>
      </c>
      <c r="C20" s="13">
        <v>4</v>
      </c>
    </row>
    <row r="21" spans="1:3" s="33" customFormat="1" ht="13.8" x14ac:dyDescent="0.3">
      <c r="A21" s="30" t="s">
        <v>30</v>
      </c>
      <c r="B21" s="31" t="s">
        <v>31</v>
      </c>
      <c r="C21" s="32">
        <f>C22</f>
        <v>1</v>
      </c>
    </row>
    <row r="22" spans="1:3" ht="13.2" x14ac:dyDescent="0.25">
      <c r="A22" s="11" t="s">
        <v>32</v>
      </c>
      <c r="B22" s="12" t="s">
        <v>33</v>
      </c>
      <c r="C22" s="13">
        <f>C23</f>
        <v>1</v>
      </c>
    </row>
    <row r="23" spans="1:3" ht="26.4" customHeight="1" x14ac:dyDescent="0.25">
      <c r="A23" s="11" t="s">
        <v>34</v>
      </c>
      <c r="B23" s="12" t="s">
        <v>35</v>
      </c>
      <c r="C23" s="13">
        <v>1</v>
      </c>
    </row>
    <row r="24" spans="1:3" ht="16.05" customHeight="1" x14ac:dyDescent="0.25">
      <c r="A24" s="28" t="s">
        <v>68</v>
      </c>
      <c r="B24" s="9" t="s">
        <v>69</v>
      </c>
      <c r="C24" s="10">
        <f>C25</f>
        <v>1</v>
      </c>
    </row>
    <row r="25" spans="1:3" ht="24.6" customHeight="1" x14ac:dyDescent="0.25">
      <c r="A25" s="11" t="s">
        <v>70</v>
      </c>
      <c r="B25" s="12" t="s">
        <v>71</v>
      </c>
      <c r="C25" s="13">
        <f>C26</f>
        <v>1</v>
      </c>
    </row>
    <row r="26" spans="1:3" ht="50.4" customHeight="1" x14ac:dyDescent="0.25">
      <c r="A26" s="11" t="s">
        <v>72</v>
      </c>
      <c r="B26" s="12" t="s">
        <v>73</v>
      </c>
      <c r="C26" s="13">
        <v>1</v>
      </c>
    </row>
    <row r="27" spans="1:3" ht="18" customHeight="1" x14ac:dyDescent="0.25">
      <c r="A27" s="21" t="s">
        <v>36</v>
      </c>
      <c r="B27" s="9" t="s">
        <v>37</v>
      </c>
      <c r="C27" s="10">
        <f>C28</f>
        <v>3328.7039999999997</v>
      </c>
    </row>
    <row r="28" spans="1:3" ht="28.8" customHeight="1" x14ac:dyDescent="0.25">
      <c r="A28" s="21" t="s">
        <v>38</v>
      </c>
      <c r="B28" s="9" t="s">
        <v>39</v>
      </c>
      <c r="C28" s="10">
        <f>C29+C34</f>
        <v>3328.7039999999997</v>
      </c>
    </row>
    <row r="29" spans="1:3" s="33" customFormat="1" ht="27" customHeight="1" x14ac:dyDescent="0.3">
      <c r="A29" s="30" t="s">
        <v>83</v>
      </c>
      <c r="B29" s="31" t="s">
        <v>40</v>
      </c>
      <c r="C29" s="32">
        <f>C30+C32</f>
        <v>3253.7</v>
      </c>
    </row>
    <row r="30" spans="1:3" s="37" customFormat="1" ht="13.2" x14ac:dyDescent="0.25">
      <c r="A30" s="34" t="s">
        <v>85</v>
      </c>
      <c r="B30" s="35" t="s">
        <v>41</v>
      </c>
      <c r="C30" s="36">
        <f>C31</f>
        <v>488.7</v>
      </c>
    </row>
    <row r="31" spans="1:3" ht="18" customHeight="1" x14ac:dyDescent="0.25">
      <c r="A31" s="11" t="s">
        <v>56</v>
      </c>
      <c r="B31" s="12" t="s">
        <v>42</v>
      </c>
      <c r="C31" s="13">
        <f>7.7+481</f>
        <v>488.7</v>
      </c>
    </row>
    <row r="32" spans="1:3" s="37" customFormat="1" ht="27" customHeight="1" x14ac:dyDescent="0.25">
      <c r="A32" s="34" t="s">
        <v>86</v>
      </c>
      <c r="B32" s="35" t="s">
        <v>43</v>
      </c>
      <c r="C32" s="36">
        <f>C33</f>
        <v>2765</v>
      </c>
    </row>
    <row r="33" spans="1:3" ht="27.6" customHeight="1" x14ac:dyDescent="0.25">
      <c r="A33" s="11" t="s">
        <v>57</v>
      </c>
      <c r="B33" s="12" t="s">
        <v>44</v>
      </c>
      <c r="C33" s="13">
        <v>2765</v>
      </c>
    </row>
    <row r="34" spans="1:3" s="33" customFormat="1" ht="27" customHeight="1" x14ac:dyDescent="0.3">
      <c r="A34" s="30" t="s">
        <v>74</v>
      </c>
      <c r="B34" s="31" t="s">
        <v>45</v>
      </c>
      <c r="C34" s="32">
        <f>C35+C37+C39</f>
        <v>75.004000000000005</v>
      </c>
    </row>
    <row r="35" spans="1:3" s="37" customFormat="1" ht="27" customHeight="1" x14ac:dyDescent="0.25">
      <c r="A35" s="34" t="s">
        <v>75</v>
      </c>
      <c r="B35" s="35" t="s">
        <v>46</v>
      </c>
      <c r="C35" s="36">
        <f>C36</f>
        <v>2.4830000000000001</v>
      </c>
    </row>
    <row r="36" spans="1:3" ht="26.4" customHeight="1" x14ac:dyDescent="0.25">
      <c r="A36" s="11" t="s">
        <v>61</v>
      </c>
      <c r="B36" s="12" t="s">
        <v>47</v>
      </c>
      <c r="C36" s="13">
        <v>2.4830000000000001</v>
      </c>
    </row>
    <row r="37" spans="1:3" s="37" customFormat="1" ht="24.6" customHeight="1" x14ac:dyDescent="0.25">
      <c r="A37" s="34" t="s">
        <v>76</v>
      </c>
      <c r="B37" s="35" t="s">
        <v>48</v>
      </c>
      <c r="C37" s="36">
        <f>C38</f>
        <v>46.569000000000003</v>
      </c>
    </row>
    <row r="38" spans="1:3" ht="26.4" customHeight="1" x14ac:dyDescent="0.25">
      <c r="A38" s="11" t="s">
        <v>62</v>
      </c>
      <c r="B38" s="12" t="s">
        <v>49</v>
      </c>
      <c r="C38" s="13">
        <v>46.569000000000003</v>
      </c>
    </row>
    <row r="39" spans="1:3" s="37" customFormat="1" ht="27" customHeight="1" x14ac:dyDescent="0.25">
      <c r="A39" s="34" t="s">
        <v>77</v>
      </c>
      <c r="B39" s="35" t="s">
        <v>50</v>
      </c>
      <c r="C39" s="36">
        <f>C40</f>
        <v>25.952000000000002</v>
      </c>
    </row>
    <row r="40" spans="1:3" ht="25.2" customHeight="1" x14ac:dyDescent="0.25">
      <c r="A40" s="11" t="s">
        <v>63</v>
      </c>
      <c r="B40" s="12" t="s">
        <v>51</v>
      </c>
      <c r="C40" s="13">
        <v>25.952000000000002</v>
      </c>
    </row>
    <row r="41" spans="1:3" ht="15.6" hidden="1" customHeight="1" x14ac:dyDescent="0.25">
      <c r="A41" s="11" t="s">
        <v>64</v>
      </c>
      <c r="B41" s="12" t="s">
        <v>52</v>
      </c>
      <c r="C41" s="13"/>
    </row>
    <row r="42" spans="1:3" ht="13.2" hidden="1" x14ac:dyDescent="0.25">
      <c r="A42" s="11" t="s">
        <v>65</v>
      </c>
      <c r="B42" s="12" t="s">
        <v>53</v>
      </c>
      <c r="C42" s="13"/>
    </row>
    <row r="43" spans="1:3" ht="15" hidden="1" customHeight="1" x14ac:dyDescent="0.25">
      <c r="A43" s="11" t="s">
        <v>66</v>
      </c>
      <c r="B43" s="12" t="s">
        <v>54</v>
      </c>
      <c r="C43" s="13"/>
    </row>
    <row r="44" spans="1:3" ht="13.2" x14ac:dyDescent="0.25">
      <c r="A44" s="14"/>
      <c r="B44" s="14"/>
      <c r="C44" s="14"/>
    </row>
  </sheetData>
  <mergeCells count="5">
    <mergeCell ref="A5:A6"/>
    <mergeCell ref="A3:C3"/>
    <mergeCell ref="B1:C1"/>
    <mergeCell ref="B5:B6"/>
    <mergeCell ref="C5:C6"/>
  </mergeCells>
  <pageMargins left="0.39370078740157483" right="0.39370078740157483" top="0.59055118110236227" bottom="0.59055118110236227" header="0.39370078740157483" footer="0.39370078740157483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zoomScaleNormal="100" workbookViewId="0">
      <selection activeCell="B2" sqref="B2"/>
    </sheetView>
  </sheetViews>
  <sheetFormatPr defaultRowHeight="18" customHeight="1" x14ac:dyDescent="0.25"/>
  <cols>
    <col min="1" max="1" width="21.6640625" style="2" customWidth="1"/>
    <col min="2" max="2" width="54.33203125" style="2" customWidth="1"/>
    <col min="3" max="4" width="11.33203125" style="2" customWidth="1"/>
    <col min="5" max="16384" width="8.88671875" style="2"/>
  </cols>
  <sheetData>
    <row r="1" spans="1:4" ht="55.2" customHeight="1" x14ac:dyDescent="0.25">
      <c r="A1" s="1"/>
      <c r="B1" s="45" t="s">
        <v>88</v>
      </c>
      <c r="C1" s="51"/>
      <c r="D1" s="51"/>
    </row>
    <row r="2" spans="1:4" ht="10.8" customHeight="1" x14ac:dyDescent="0.3">
      <c r="A2" s="1"/>
      <c r="B2" s="19"/>
      <c r="C2" s="18"/>
      <c r="D2" s="18"/>
    </row>
    <row r="3" spans="1:4" ht="24.6" customHeight="1" x14ac:dyDescent="0.3">
      <c r="A3" s="49" t="s">
        <v>79</v>
      </c>
      <c r="B3" s="50"/>
      <c r="C3" s="50"/>
      <c r="D3" s="50"/>
    </row>
    <row r="4" spans="1:4" ht="13.8" customHeight="1" x14ac:dyDescent="0.25">
      <c r="A4" s="3"/>
      <c r="B4" s="3"/>
      <c r="C4" s="3"/>
      <c r="D4" s="3" t="s">
        <v>0</v>
      </c>
    </row>
    <row r="5" spans="1:4" ht="33.450000000000003" customHeight="1" x14ac:dyDescent="0.25">
      <c r="A5" s="48" t="s">
        <v>1</v>
      </c>
      <c r="B5" s="52" t="s">
        <v>7</v>
      </c>
      <c r="C5" s="48" t="s">
        <v>55</v>
      </c>
      <c r="D5" s="48" t="s">
        <v>80</v>
      </c>
    </row>
    <row r="6" spans="1:4" ht="5.4" customHeight="1" x14ac:dyDescent="0.25">
      <c r="A6" s="48"/>
      <c r="B6" s="53"/>
      <c r="C6" s="48"/>
      <c r="D6" s="48"/>
    </row>
    <row r="7" spans="1:4" ht="19.5" hidden="1" customHeight="1" x14ac:dyDescent="0.25">
      <c r="A7" s="4" t="s">
        <v>3</v>
      </c>
      <c r="B7" s="4" t="s">
        <v>2</v>
      </c>
      <c r="C7" s="4" t="s">
        <v>5</v>
      </c>
      <c r="D7" s="4" t="s">
        <v>6</v>
      </c>
    </row>
    <row r="8" spans="1:4" ht="15" customHeight="1" x14ac:dyDescent="0.25">
      <c r="A8" s="5"/>
      <c r="B8" s="6" t="s">
        <v>8</v>
      </c>
      <c r="C8" s="7"/>
      <c r="D8" s="7"/>
    </row>
    <row r="9" spans="1:4" s="16" customFormat="1" ht="11.4" customHeight="1" x14ac:dyDescent="0.25">
      <c r="A9" s="5"/>
      <c r="B9" s="6" t="s">
        <v>9</v>
      </c>
      <c r="C9" s="38">
        <f>C10+C26</f>
        <v>2773.52</v>
      </c>
      <c r="D9" s="38">
        <f>D10+D26</f>
        <v>2735.1840000000002</v>
      </c>
    </row>
    <row r="10" spans="1:4" ht="16.2" customHeight="1" x14ac:dyDescent="0.25">
      <c r="A10" s="8" t="s">
        <v>10</v>
      </c>
      <c r="B10" s="9" t="s">
        <v>11</v>
      </c>
      <c r="C10" s="10">
        <f>C11+C17+C23</f>
        <v>56</v>
      </c>
      <c r="D10" s="10">
        <f>D11+D17+D23</f>
        <v>56</v>
      </c>
    </row>
    <row r="11" spans="1:4" ht="13.2" x14ac:dyDescent="0.25">
      <c r="A11" s="8" t="s">
        <v>13</v>
      </c>
      <c r="B11" s="9" t="s">
        <v>14</v>
      </c>
      <c r="C11" s="10">
        <f>C12</f>
        <v>50</v>
      </c>
      <c r="D11" s="10">
        <f>D12</f>
        <v>50</v>
      </c>
    </row>
    <row r="12" spans="1:4" ht="13.2" x14ac:dyDescent="0.25">
      <c r="A12" s="11" t="s">
        <v>15</v>
      </c>
      <c r="B12" s="12" t="s">
        <v>16</v>
      </c>
      <c r="C12" s="13">
        <f>C13</f>
        <v>50</v>
      </c>
      <c r="D12" s="13">
        <f>D13</f>
        <v>50</v>
      </c>
    </row>
    <row r="13" spans="1:4" ht="52.2" customHeight="1" x14ac:dyDescent="0.25">
      <c r="A13" s="11" t="s">
        <v>17</v>
      </c>
      <c r="B13" s="20" t="s">
        <v>18</v>
      </c>
      <c r="C13" s="13">
        <v>50</v>
      </c>
      <c r="D13" s="13">
        <v>50</v>
      </c>
    </row>
    <row r="14" spans="1:4" ht="13.2" hidden="1" x14ac:dyDescent="0.25">
      <c r="A14" s="8" t="s">
        <v>19</v>
      </c>
      <c r="B14" s="9" t="s">
        <v>20</v>
      </c>
      <c r="C14" s="10"/>
      <c r="D14" s="10"/>
    </row>
    <row r="15" spans="1:4" ht="13.2" hidden="1" x14ac:dyDescent="0.25">
      <c r="A15" s="11" t="s">
        <v>21</v>
      </c>
      <c r="B15" s="12" t="s">
        <v>22</v>
      </c>
      <c r="C15" s="13"/>
      <c r="D15" s="13"/>
    </row>
    <row r="16" spans="1:4" ht="13.2" hidden="1" x14ac:dyDescent="0.25">
      <c r="A16" s="11" t="s">
        <v>23</v>
      </c>
      <c r="B16" s="12" t="s">
        <v>22</v>
      </c>
      <c r="C16" s="13"/>
      <c r="D16" s="13"/>
    </row>
    <row r="17" spans="1:4" ht="13.2" x14ac:dyDescent="0.25">
      <c r="A17" s="8" t="s">
        <v>24</v>
      </c>
      <c r="B17" s="9" t="s">
        <v>25</v>
      </c>
      <c r="C17" s="10">
        <f>C18+C20</f>
        <v>5</v>
      </c>
      <c r="D17" s="10">
        <f>D18+D20</f>
        <v>5</v>
      </c>
    </row>
    <row r="18" spans="1:4" s="33" customFormat="1" ht="13.8" x14ac:dyDescent="0.3">
      <c r="A18" s="30" t="s">
        <v>26</v>
      </c>
      <c r="B18" s="31" t="s">
        <v>27</v>
      </c>
      <c r="C18" s="32">
        <f>C19</f>
        <v>4</v>
      </c>
      <c r="D18" s="32">
        <f>D19</f>
        <v>4</v>
      </c>
    </row>
    <row r="19" spans="1:4" ht="37.799999999999997" customHeight="1" x14ac:dyDescent="0.25">
      <c r="A19" s="11" t="s">
        <v>28</v>
      </c>
      <c r="B19" s="20" t="s">
        <v>29</v>
      </c>
      <c r="C19" s="13">
        <v>4</v>
      </c>
      <c r="D19" s="13">
        <v>4</v>
      </c>
    </row>
    <row r="20" spans="1:4" s="33" customFormat="1" ht="13.8" x14ac:dyDescent="0.3">
      <c r="A20" s="30" t="s">
        <v>30</v>
      </c>
      <c r="B20" s="31" t="s">
        <v>31</v>
      </c>
      <c r="C20" s="32">
        <f>C21</f>
        <v>1</v>
      </c>
      <c r="D20" s="32">
        <f>D21</f>
        <v>1</v>
      </c>
    </row>
    <row r="21" spans="1:4" ht="13.2" x14ac:dyDescent="0.25">
      <c r="A21" s="11" t="s">
        <v>32</v>
      </c>
      <c r="B21" s="12" t="s">
        <v>33</v>
      </c>
      <c r="C21" s="13">
        <f>C22</f>
        <v>1</v>
      </c>
      <c r="D21" s="13">
        <f>D22</f>
        <v>1</v>
      </c>
    </row>
    <row r="22" spans="1:4" ht="25.8" customHeight="1" x14ac:dyDescent="0.25">
      <c r="A22" s="11" t="s">
        <v>34</v>
      </c>
      <c r="B22" s="12" t="s">
        <v>35</v>
      </c>
      <c r="C22" s="13">
        <v>1</v>
      </c>
      <c r="D22" s="13">
        <v>1</v>
      </c>
    </row>
    <row r="23" spans="1:4" s="16" customFormat="1" ht="16.8" customHeight="1" x14ac:dyDescent="0.25">
      <c r="A23" s="29" t="s">
        <v>68</v>
      </c>
      <c r="B23" s="9" t="s">
        <v>69</v>
      </c>
      <c r="C23" s="39">
        <f>C24</f>
        <v>1</v>
      </c>
      <c r="D23" s="39">
        <f>D24</f>
        <v>1</v>
      </c>
    </row>
    <row r="24" spans="1:4" ht="37.799999999999997" customHeight="1" x14ac:dyDescent="0.25">
      <c r="A24" s="11" t="s">
        <v>70</v>
      </c>
      <c r="B24" s="12" t="s">
        <v>71</v>
      </c>
      <c r="C24" s="13">
        <f>C25</f>
        <v>1</v>
      </c>
      <c r="D24" s="13">
        <f>D25</f>
        <v>1</v>
      </c>
    </row>
    <row r="25" spans="1:4" ht="54" customHeight="1" x14ac:dyDescent="0.25">
      <c r="A25" s="11" t="s">
        <v>72</v>
      </c>
      <c r="B25" s="12" t="s">
        <v>73</v>
      </c>
      <c r="C25" s="13">
        <v>1</v>
      </c>
      <c r="D25" s="13">
        <v>1</v>
      </c>
    </row>
    <row r="26" spans="1:4" ht="10.8" customHeight="1" x14ac:dyDescent="0.25">
      <c r="A26" s="8" t="s">
        <v>36</v>
      </c>
      <c r="B26" s="9" t="s">
        <v>37</v>
      </c>
      <c r="C26" s="10">
        <f>C27</f>
        <v>2717.52</v>
      </c>
      <c r="D26" s="10">
        <f>D27</f>
        <v>2679.1840000000002</v>
      </c>
    </row>
    <row r="27" spans="1:4" ht="27" customHeight="1" x14ac:dyDescent="0.25">
      <c r="A27" s="8" t="s">
        <v>38</v>
      </c>
      <c r="B27" s="17" t="s">
        <v>39</v>
      </c>
      <c r="C27" s="10">
        <f>C28+C33</f>
        <v>2717.52</v>
      </c>
      <c r="D27" s="10">
        <f>D28+D33</f>
        <v>2679.1840000000002</v>
      </c>
    </row>
    <row r="28" spans="1:4" s="33" customFormat="1" ht="27" customHeight="1" x14ac:dyDescent="0.3">
      <c r="A28" s="30" t="s">
        <v>83</v>
      </c>
      <c r="B28" s="31" t="s">
        <v>40</v>
      </c>
      <c r="C28" s="32">
        <f>C29+C31</f>
        <v>2642</v>
      </c>
      <c r="D28" s="32">
        <f>D29+D31</f>
        <v>2601.9</v>
      </c>
    </row>
    <row r="29" spans="1:4" s="37" customFormat="1" ht="15" customHeight="1" x14ac:dyDescent="0.25">
      <c r="A29" s="34" t="s">
        <v>81</v>
      </c>
      <c r="B29" s="35" t="s">
        <v>41</v>
      </c>
      <c r="C29" s="41">
        <f>C30</f>
        <v>149</v>
      </c>
      <c r="D29" s="41">
        <f>D30</f>
        <v>167.9</v>
      </c>
    </row>
    <row r="30" spans="1:4" ht="27" customHeight="1" x14ac:dyDescent="0.25">
      <c r="A30" s="11" t="s">
        <v>56</v>
      </c>
      <c r="B30" s="12" t="s">
        <v>42</v>
      </c>
      <c r="C30" s="13">
        <f>7+142</f>
        <v>149</v>
      </c>
      <c r="D30" s="13">
        <f>6.9+161</f>
        <v>167.9</v>
      </c>
    </row>
    <row r="31" spans="1:4" s="37" customFormat="1" ht="27.6" customHeight="1" x14ac:dyDescent="0.25">
      <c r="A31" s="34" t="s">
        <v>84</v>
      </c>
      <c r="B31" s="35" t="s">
        <v>43</v>
      </c>
      <c r="C31" s="36">
        <f>C32</f>
        <v>2493</v>
      </c>
      <c r="D31" s="36">
        <f>D32</f>
        <v>2434</v>
      </c>
    </row>
    <row r="32" spans="1:4" ht="27.6" customHeight="1" x14ac:dyDescent="0.25">
      <c r="A32" s="11" t="s">
        <v>57</v>
      </c>
      <c r="B32" s="12" t="s">
        <v>44</v>
      </c>
      <c r="C32" s="13">
        <v>2493</v>
      </c>
      <c r="D32" s="13">
        <v>2434</v>
      </c>
    </row>
    <row r="33" spans="1:4" s="33" customFormat="1" ht="28.2" customHeight="1" x14ac:dyDescent="0.3">
      <c r="A33" s="30" t="s">
        <v>74</v>
      </c>
      <c r="B33" s="31" t="s">
        <v>45</v>
      </c>
      <c r="C33" s="32">
        <f>C34+C36+C38</f>
        <v>75.52</v>
      </c>
      <c r="D33" s="32">
        <f>D34+D36+D38</f>
        <v>77.283999999999992</v>
      </c>
    </row>
    <row r="34" spans="1:4" s="37" customFormat="1" ht="25.2" customHeight="1" x14ac:dyDescent="0.25">
      <c r="A34" s="34" t="s">
        <v>75</v>
      </c>
      <c r="B34" s="35" t="s">
        <v>46</v>
      </c>
      <c r="C34" s="36">
        <f>C35</f>
        <v>2.4830000000000001</v>
      </c>
      <c r="D34" s="36">
        <f>D35</f>
        <v>2.4830000000000001</v>
      </c>
    </row>
    <row r="35" spans="1:4" ht="22.2" customHeight="1" x14ac:dyDescent="0.25">
      <c r="A35" s="11" t="s">
        <v>58</v>
      </c>
      <c r="B35" s="20" t="s">
        <v>47</v>
      </c>
      <c r="C35" s="13">
        <v>2.4830000000000001</v>
      </c>
      <c r="D35" s="13">
        <v>2.4830000000000001</v>
      </c>
    </row>
    <row r="36" spans="1:4" s="37" customFormat="1" ht="25.2" customHeight="1" x14ac:dyDescent="0.25">
      <c r="A36" s="34" t="s">
        <v>82</v>
      </c>
      <c r="B36" s="40" t="s">
        <v>48</v>
      </c>
      <c r="C36" s="36">
        <f>C37</f>
        <v>47.085000000000001</v>
      </c>
      <c r="D36" s="36">
        <f>D37</f>
        <v>48.848999999999997</v>
      </c>
    </row>
    <row r="37" spans="1:4" ht="31.2" customHeight="1" x14ac:dyDescent="0.25">
      <c r="A37" s="11" t="s">
        <v>59</v>
      </c>
      <c r="B37" s="20" t="s">
        <v>49</v>
      </c>
      <c r="C37" s="13">
        <v>47.085000000000001</v>
      </c>
      <c r="D37" s="13">
        <v>48.848999999999997</v>
      </c>
    </row>
    <row r="38" spans="1:4" s="37" customFormat="1" ht="24.6" customHeight="1" x14ac:dyDescent="0.25">
      <c r="A38" s="34" t="s">
        <v>77</v>
      </c>
      <c r="B38" s="40" t="s">
        <v>50</v>
      </c>
      <c r="C38" s="36">
        <f>C39</f>
        <v>25.952000000000002</v>
      </c>
      <c r="D38" s="36">
        <f>D39</f>
        <v>25.952000000000002</v>
      </c>
    </row>
    <row r="39" spans="1:4" ht="22.8" customHeight="1" x14ac:dyDescent="0.25">
      <c r="A39" s="11" t="s">
        <v>60</v>
      </c>
      <c r="B39" s="20" t="s">
        <v>51</v>
      </c>
      <c r="C39" s="13">
        <v>25.952000000000002</v>
      </c>
      <c r="D39" s="13">
        <v>25.952000000000002</v>
      </c>
    </row>
    <row r="40" spans="1:4" ht="13.2" x14ac:dyDescent="0.25">
      <c r="A40" s="14"/>
      <c r="B40" s="14"/>
      <c r="C40" s="14"/>
      <c r="D40" s="14"/>
    </row>
  </sheetData>
  <mergeCells count="6">
    <mergeCell ref="A5:A6"/>
    <mergeCell ref="A3:D3"/>
    <mergeCell ref="B1:D1"/>
    <mergeCell ref="B5:B6"/>
    <mergeCell ref="C5:C6"/>
    <mergeCell ref="D5:D6"/>
  </mergeCells>
  <pageMargins left="0.39370078740157483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  <vt:lpstr>'1-й год'!Область_печати</vt:lpstr>
      <vt:lpstr>'2-й и 3-й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2017-12-05T07:54:57Z</cp:lastPrinted>
  <dcterms:created xsi:type="dcterms:W3CDTF">2016-11-15T17:39:30Z</dcterms:created>
  <dcterms:modified xsi:type="dcterms:W3CDTF">2017-12-26T07:13:46Z</dcterms:modified>
</cp:coreProperties>
</file>